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İhale birimi\.AYAP\KADASTRO DAİRESİ BAŞKANLIĞI İHALELER\1.Grup\Bilgi Çizelgeleri\"/>
    </mc:Choice>
  </mc:AlternateContent>
  <xr:revisionPtr revIDLastSave="0" documentId="13_ncr:1_{38D472EA-C59F-4C62-BB9F-E9AFE2934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8" i="1"/>
  <c r="AD37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O30" i="1"/>
  <c r="O31" i="1"/>
  <c r="O32" i="1"/>
  <c r="M34" i="1"/>
  <c r="M35" i="1"/>
  <c r="M36" i="1"/>
  <c r="M18" i="1"/>
  <c r="X26" i="1" l="1"/>
  <c r="X27" i="1"/>
  <c r="X28" i="1"/>
  <c r="X29" i="1"/>
  <c r="X30" i="1"/>
  <c r="X31" i="1"/>
  <c r="X32" i="1"/>
  <c r="X33" i="1"/>
  <c r="X34" i="1"/>
  <c r="X35" i="1"/>
  <c r="X36" i="1"/>
  <c r="J37" i="1" l="1"/>
  <c r="N37" i="1"/>
  <c r="P37" i="1"/>
  <c r="Q37" i="1"/>
  <c r="R37" i="1"/>
  <c r="I37" i="1"/>
  <c r="X14" i="1"/>
  <c r="X15" i="1"/>
  <c r="X16" i="1"/>
  <c r="X17" i="1"/>
  <c r="X18" i="1"/>
  <c r="X19" i="1"/>
  <c r="X20" i="1"/>
  <c r="X21" i="1"/>
  <c r="X22" i="1"/>
  <c r="X23" i="1"/>
  <c r="X24" i="1"/>
  <c r="X25" i="1"/>
  <c r="X8" i="1"/>
  <c r="L37" i="1"/>
  <c r="X37" i="1" l="1"/>
  <c r="S37" i="1"/>
</calcChain>
</file>

<file path=xl/sharedStrings.xml><?xml version="1.0" encoding="utf-8"?>
<sst xmlns="http://schemas.openxmlformats.org/spreadsheetml/2006/main" count="391" uniqueCount="108">
  <si>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</si>
  <si>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</si>
  <si>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</si>
  <si>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</si>
  <si>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</si>
  <si>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</si>
  <si>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</si>
  <si>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</si>
  <si>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</si>
  <si>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</si>
  <si>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</si>
  <si>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</si>
  <si>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</si>
  <si>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</si>
  <si>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</si>
  <si>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</si>
  <si>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</si>
  <si>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</si>
  <si>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</si>
  <si>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</si>
  <si>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</si>
  <si>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</si>
  <si>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</si>
  <si>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</si>
  <si>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</si>
  <si>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</si>
  <si>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</si>
  <si>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</si>
  <si>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</si>
  <si>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</si>
  <si>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</si>
  <si>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GÜNCELLEME 
ALANI
…………
Köyü
…………
Mah .</t>
  </si>
  <si>
    <t>BELDE</t>
  </si>
  <si>
    <t>EK-1</t>
  </si>
  <si>
    <t>Toplam Alan</t>
  </si>
  <si>
    <t>TOPLAM</t>
  </si>
  <si>
    <t xml:space="preserve">
KADASTRO YÖNÜYLE 
İŞLEME TABİ PARSEL SAYISI</t>
  </si>
  <si>
    <t xml:space="preserve">KADASTRO YÖNÜYLE 
İŞLEME TABİ KISMIN ALANI </t>
  </si>
  <si>
    <t xml:space="preserve">                                     2005 YILINDAN SONRA YAPILAN  ORMAN, 2B VE GEÇİCİ 8 ALANI</t>
  </si>
  <si>
    <t xml:space="preserve">                                      3402/EK 1
YAPILACAK ORAN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</si>
  <si>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</si>
  <si>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</si>
  <si>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</si>
  <si>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</si>
  <si>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</si>
  <si>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</si>
  <si>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</si>
  <si>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 xml:space="preserve">                                      3402/EK 1 YAPILACAK
PARSEL SAYISI                                                                              </t>
  </si>
  <si>
    <t>GEÇİCİ KOORDİNATLI
PARSELLER TOPLAM ALANI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</si>
  <si>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</si>
  <si>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</si>
  <si>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</si>
  <si>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</si>
  <si>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</si>
  <si>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2005 YILINDAN SONRA YAPILAN  ORMAN, 2B VE GEÇİCİ 8 PARSEL SAYISI</t>
  </si>
  <si>
    <t>İLİ:NİĞDE</t>
  </si>
  <si>
    <t>MERKEZ</t>
  </si>
  <si>
    <t>ULUKIŞLA</t>
  </si>
  <si>
    <t>KL</t>
  </si>
  <si>
    <t>KL FOT</t>
  </si>
  <si>
    <t>H</t>
  </si>
  <si>
    <t>K</t>
  </si>
  <si>
    <t>F-K</t>
  </si>
  <si>
    <t>ED50</t>
  </si>
  <si>
    <t>Y</t>
  </si>
  <si>
    <t>GÖLCÜK</t>
  </si>
  <si>
    <t>KARATLI</t>
  </si>
  <si>
    <t>KONAKLI</t>
  </si>
  <si>
    <t>E</t>
  </si>
  <si>
    <t>ÇAMARDI</t>
  </si>
  <si>
    <t>BADEMDERE</t>
  </si>
  <si>
    <t>BEREKETLİ</t>
  </si>
  <si>
    <t>MADEN</t>
  </si>
  <si>
    <t>mevzi-ed50</t>
  </si>
  <si>
    <t>v</t>
  </si>
  <si>
    <t>ED-50</t>
  </si>
  <si>
    <t>A-P</t>
  </si>
  <si>
    <t>EDİKLİ</t>
  </si>
  <si>
    <t>V</t>
  </si>
  <si>
    <t>ALPAGUT</t>
  </si>
  <si>
    <t>BALLIK</t>
  </si>
  <si>
    <t>CUMHURİYET</t>
  </si>
  <si>
    <t>DOĞU</t>
  </si>
  <si>
    <t>HÜRRİYET</t>
  </si>
  <si>
    <t>KADILAR</t>
  </si>
  <si>
    <t>KEMALPAŞA</t>
  </si>
  <si>
    <t>MEHMETPAŞA</t>
  </si>
  <si>
    <t>MISIRLI</t>
  </si>
  <si>
    <t>BAŞMAKÇI</t>
  </si>
  <si>
    <t>GÜNEY</t>
  </si>
  <si>
    <t>HANDERESİ</t>
  </si>
  <si>
    <t>TEPEKÖY</t>
  </si>
  <si>
    <t>TORAMAN</t>
  </si>
  <si>
    <t>YENİYILDIZ</t>
  </si>
  <si>
    <t>MEVZİ
ED-50</t>
  </si>
  <si>
    <t>MEVZİ</t>
  </si>
  <si>
    <t>Ç</t>
  </si>
  <si>
    <t>Ç-S</t>
  </si>
  <si>
    <t>ELMALI CUMHURİYET</t>
  </si>
  <si>
    <t>D</t>
  </si>
  <si>
    <t>ELMALI/KALE</t>
  </si>
  <si>
    <t>ELMALI KARŞIYAKA</t>
  </si>
  <si>
    <t>ELMALI MENDERES</t>
  </si>
  <si>
    <t>İNLİ</t>
  </si>
  <si>
    <t>BOR</t>
  </si>
  <si>
    <t>KAVUKLU</t>
  </si>
  <si>
    <t>BÖLGE MÜDÜRLÜĞÜ : KAYSERİ XI. BÖLGE MÜDÜRLÜĞÜ</t>
  </si>
  <si>
    <t>KADASTRO GÜNCELLEME ALANINI GÖSTERİR BİRİMLERE AİT DEĞERLENDİRME ÇİZELGESİ (NGD-ULK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</si>
</sst>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Tur"/>
      <charset val="162"/>
    </font>
    <font>
      <sz val="8"/>
      <name val="Arial Tur"/>
      <charset val="162"/>
    </font>
    <font>
      <sz val="7"/>
      <name val="Arial Tur"/>
      <charset val="162"/>
    </font>
    <font>
      <b/>
      <sz val="10"/>
      <name val="Arial Tur"/>
      <charset val="162"/>
    </font>
    <font>
      <b/>
      <sz val="7"/>
      <name val="Arial Tur"/>
      <charset val="162"/>
    </font>
    <font>
      <sz val="10"/>
      <name val="Times New Roman"/>
      <family val="1"/>
      <charset val="162"/>
    </font>
    <font>
      <b/>
      <sz val="8"/>
      <name val="Arial Tur"/>
      <charset val="162"/>
    </font>
    <font>
      <strike/>
      <sz val="7"/>
      <name val="Arial Tur"/>
      <charset val="162"/>
    </font>
    <font>
      <sz val="7"/>
      <color theme="1"/>
      <name val="Arial Tur"/>
      <charset val="162"/>
    </font>
    <font>
      <sz val="6"/>
      <name val="Arial Tur"/>
      <charset val="162"/>
    </font>
    <font>
      <b/>
      <sz val="14"/>
      <name val="Arial Tur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0" fontId="2" fillId="0" borderId="2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wrapText="1"/>
    </xf>
    <xf numFmtId="9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9" fontId="7" fillId="0" borderId="1" xfId="0" applyNumberFormat="1" applyFont="1" applyBorder="1"/>
    <xf numFmtId="9" fontId="2" fillId="0" borderId="2" xfId="0" applyNumberFormat="1" applyFont="1" applyBorder="1"/>
    <xf numFmtId="1" fontId="2" fillId="0" borderId="2" xfId="0" applyNumberFormat="1" applyFont="1" applyBorder="1"/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2" xfId="0" applyFont="1" applyBorder="1"/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justify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/>
    <xf numFmtId="9" fontId="3" fillId="0" borderId="1" xfId="0" applyNumberFormat="1" applyFont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0"/>
  <sheetViews>
    <sheetView tabSelected="1" view="pageBreakPreview" zoomScaleNormal="85" zoomScaleSheetLayoutView="100" workbookViewId="0">
      <selection activeCell="O38" sqref="O38"/>
    </sheetView>
  </sheetViews>
  <sheetFormatPr defaultRowHeight="12.75" x14ac:dyDescent="0.2"/>
  <cols>
    <col min="1" max="1" width="5.42578125" customWidth="1"/>
    <col min="2" max="2" width="9.7109375" customWidth="1"/>
    <col min="3" max="3" width="8" customWidth="1"/>
    <col min="4" max="4" width="13" customWidth="1"/>
    <col min="5" max="5" width="3.28515625" customWidth="1"/>
    <col min="6" max="6" width="3.42578125" customWidth="1"/>
    <col min="7" max="7" width="6.42578125" customWidth="1"/>
    <col min="8" max="8" width="5.140625" customWidth="1"/>
    <col min="9" max="13" width="8.5703125" customWidth="1"/>
    <col min="14" max="18" width="9.140625" customWidth="1"/>
    <col min="19" max="19" width="9" style="4" customWidth="1"/>
    <col min="20" max="20" width="12.28515625" customWidth="1"/>
    <col min="21" max="21" width="8.28515625" customWidth="1"/>
    <col min="22" max="22" width="8.140625" customWidth="1"/>
    <col min="23" max="23" width="8" customWidth="1"/>
    <col min="24" max="24" width="8.7109375" style="4" customWidth="1"/>
    <col min="25" max="25" width="6.7109375" customWidth="1"/>
    <col min="26" max="27" width="4.140625" customWidth="1"/>
    <col min="28" max="28" width="7.85546875" bestFit="1" customWidth="1"/>
    <col min="29" max="29" width="4.140625" customWidth="1"/>
    <col min="30" max="30" width="4.5703125" customWidth="1"/>
    <col min="31" max="34" width="3.5703125" customWidth="1"/>
    <col min="35" max="36" width="5.28515625" customWidth="1"/>
    <col min="37" max="37" width="20.28515625" customWidth="1"/>
  </cols>
  <sheetData>
    <row r="1" spans="1:37" x14ac:dyDescent="0.2">
      <c r="AK1" s="9" t="s">
        <v>33</v>
      </c>
    </row>
    <row r="2" spans="1:37" s="12" customFormat="1" ht="20.25" customHeight="1" x14ac:dyDescent="0.2">
      <c r="A2" s="41" t="s">
        <v>107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</row>
    <row r="3" spans="1:37" ht="22.5" customHeight="1" x14ac:dyDescent="0.2">
      <c r="A3" s="38" t="s">
        <v>55</v>
      </c>
      <c r="B3" s="38"/>
      <c r="C3" s="38"/>
      <c r="D3" s="38"/>
      <c r="E3" s="38" t="s">
        <v>106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1" t="s">
        <v>53</v>
      </c>
    </row>
    <row r="4" spans="1:37" ht="35.25" customHeight="1" x14ac:dyDescent="0.2">
      <c r="A4" s="40" t="s">
        <v>0</v>
      </c>
      <c r="B4" s="39" t="s">
        <v>1</v>
      </c>
      <c r="C4" s="40" t="s">
        <v>32</v>
      </c>
      <c r="D4" s="40" t="s">
        <v>31</v>
      </c>
      <c r="E4" s="39" t="s">
        <v>2</v>
      </c>
      <c r="F4" s="39"/>
      <c r="G4" s="39" t="s">
        <v>5</v>
      </c>
      <c r="H4" s="39"/>
      <c r="I4" s="34" t="s">
        <v>45</v>
      </c>
      <c r="J4" s="35"/>
      <c r="K4" s="35"/>
      <c r="L4" s="35"/>
      <c r="M4" s="35"/>
      <c r="N4" s="35"/>
      <c r="O4" s="35"/>
      <c r="P4" s="35"/>
      <c r="Q4" s="35"/>
      <c r="R4" s="35"/>
      <c r="S4" s="36"/>
      <c r="T4" s="34" t="s">
        <v>8</v>
      </c>
      <c r="U4" s="35"/>
      <c r="V4" s="35"/>
      <c r="W4" s="35"/>
      <c r="X4" s="36"/>
      <c r="Y4" s="6" t="s">
        <v>10</v>
      </c>
      <c r="Z4" s="29" t="s">
        <v>12</v>
      </c>
      <c r="AA4" s="29" t="s">
        <v>13</v>
      </c>
      <c r="AB4" s="29" t="s">
        <v>14</v>
      </c>
      <c r="AC4" s="29" t="s">
        <v>15</v>
      </c>
      <c r="AD4" s="29" t="s">
        <v>51</v>
      </c>
      <c r="AE4" s="39" t="s">
        <v>16</v>
      </c>
      <c r="AF4" s="39"/>
      <c r="AG4" s="39"/>
      <c r="AH4" s="39" t="s">
        <v>20</v>
      </c>
      <c r="AI4" s="39"/>
      <c r="AJ4" s="39"/>
      <c r="AK4" s="32"/>
    </row>
    <row r="5" spans="1:37" ht="96" customHeight="1" x14ac:dyDescent="0.2">
      <c r="A5" s="40"/>
      <c r="B5" s="39"/>
      <c r="C5" s="40"/>
      <c r="D5" s="40"/>
      <c r="E5" s="7" t="s">
        <v>3</v>
      </c>
      <c r="F5" s="7" t="s">
        <v>4</v>
      </c>
      <c r="G5" s="8" t="s">
        <v>6</v>
      </c>
      <c r="H5" s="8" t="s">
        <v>7</v>
      </c>
      <c r="I5" s="8" t="s">
        <v>42</v>
      </c>
      <c r="J5" s="8" t="s">
        <v>41</v>
      </c>
      <c r="K5" s="8" t="s">
        <v>43</v>
      </c>
      <c r="L5" s="8" t="s">
        <v>46</v>
      </c>
      <c r="M5" s="8" t="s">
        <v>44</v>
      </c>
      <c r="N5" s="8" t="s">
        <v>40</v>
      </c>
      <c r="O5" s="8" t="s">
        <v>39</v>
      </c>
      <c r="P5" s="8" t="s">
        <v>47</v>
      </c>
      <c r="Q5" s="8" t="s">
        <v>54</v>
      </c>
      <c r="R5" s="8" t="s">
        <v>36</v>
      </c>
      <c r="S5" s="8" t="s">
        <v>52</v>
      </c>
      <c r="T5" s="8" t="s">
        <v>9</v>
      </c>
      <c r="U5" s="8" t="s">
        <v>48</v>
      </c>
      <c r="V5" s="8" t="s">
        <v>38</v>
      </c>
      <c r="W5" s="8" t="s">
        <v>37</v>
      </c>
      <c r="X5" s="8" t="s">
        <v>50</v>
      </c>
      <c r="Y5" s="5" t="s">
        <v>11</v>
      </c>
      <c r="Z5" s="37"/>
      <c r="AA5" s="37"/>
      <c r="AB5" s="37"/>
      <c r="AC5" s="37"/>
      <c r="AD5" s="37"/>
      <c r="AE5" s="29" t="s">
        <v>17</v>
      </c>
      <c r="AF5" s="29" t="s">
        <v>18</v>
      </c>
      <c r="AG5" s="29" t="s">
        <v>19</v>
      </c>
      <c r="AH5" s="8" t="s">
        <v>21</v>
      </c>
      <c r="AI5" s="8" t="s">
        <v>29</v>
      </c>
      <c r="AJ5" s="8" t="s">
        <v>30</v>
      </c>
      <c r="AK5" s="32"/>
    </row>
    <row r="6" spans="1:37" x14ac:dyDescent="0.2">
      <c r="A6" s="40"/>
      <c r="B6" s="39"/>
      <c r="C6" s="40"/>
      <c r="D6" s="40"/>
      <c r="E6" s="2" t="s">
        <v>22</v>
      </c>
      <c r="F6" s="2" t="s">
        <v>22</v>
      </c>
      <c r="G6" s="2" t="s">
        <v>23</v>
      </c>
      <c r="H6" s="2" t="s">
        <v>23</v>
      </c>
      <c r="I6" s="2" t="s">
        <v>24</v>
      </c>
      <c r="J6" s="2" t="s">
        <v>24</v>
      </c>
      <c r="K6" s="2" t="s">
        <v>49</v>
      </c>
      <c r="L6" s="2" t="s">
        <v>24</v>
      </c>
      <c r="M6" s="2" t="s">
        <v>49</v>
      </c>
      <c r="N6" s="2" t="s">
        <v>24</v>
      </c>
      <c r="O6" s="2" t="s">
        <v>49</v>
      </c>
      <c r="P6" s="2" t="s">
        <v>24</v>
      </c>
      <c r="Q6" s="2" t="s">
        <v>24</v>
      </c>
      <c r="R6" s="2" t="s">
        <v>24</v>
      </c>
      <c r="S6" s="2" t="s">
        <v>24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26</v>
      </c>
      <c r="Z6" s="30"/>
      <c r="AA6" s="30"/>
      <c r="AB6" s="30"/>
      <c r="AC6" s="30"/>
      <c r="AD6" s="30"/>
      <c r="AE6" s="30"/>
      <c r="AF6" s="30"/>
      <c r="AG6" s="30"/>
      <c r="AH6" s="2" t="s">
        <v>27</v>
      </c>
      <c r="AI6" s="2" t="s">
        <v>28</v>
      </c>
      <c r="AJ6" s="2" t="s">
        <v>27</v>
      </c>
      <c r="AK6" s="33"/>
    </row>
    <row r="7" spans="1:37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</row>
    <row r="8" spans="1:37" ht="24.95" customHeight="1" x14ac:dyDescent="0.2">
      <c r="A8" s="2">
        <v>1</v>
      </c>
      <c r="B8" s="25" t="s">
        <v>56</v>
      </c>
      <c r="C8" s="1"/>
      <c r="D8" s="25" t="s">
        <v>77</v>
      </c>
      <c r="E8" s="1">
        <v>43</v>
      </c>
      <c r="F8" s="1">
        <v>43</v>
      </c>
      <c r="G8" s="1" t="s">
        <v>60</v>
      </c>
      <c r="H8" s="1" t="s">
        <v>68</v>
      </c>
      <c r="I8" s="1">
        <v>11880</v>
      </c>
      <c r="J8" s="1">
        <v>3567</v>
      </c>
      <c r="K8" s="1">
        <v>10</v>
      </c>
      <c r="L8" s="1">
        <v>321</v>
      </c>
      <c r="M8" s="1">
        <v>90</v>
      </c>
      <c r="N8" s="1">
        <v>3246</v>
      </c>
      <c r="O8" s="1">
        <v>0</v>
      </c>
      <c r="P8" s="1">
        <v>0</v>
      </c>
      <c r="Q8" s="1">
        <v>0</v>
      </c>
      <c r="R8" s="1">
        <v>0</v>
      </c>
      <c r="S8" s="15">
        <f>L8+N8+P8-Q8+R8</f>
        <v>3567</v>
      </c>
      <c r="T8" s="1">
        <v>13643</v>
      </c>
      <c r="U8" s="1">
        <v>922</v>
      </c>
      <c r="V8" s="1"/>
      <c r="W8" s="1"/>
      <c r="X8" s="15">
        <f>U8+V8+W8</f>
        <v>922</v>
      </c>
      <c r="Y8" s="1" t="s">
        <v>61</v>
      </c>
      <c r="Z8" s="13" t="s">
        <v>58</v>
      </c>
      <c r="AA8" s="1">
        <v>1980</v>
      </c>
      <c r="AB8" s="1"/>
      <c r="AC8" s="1">
        <v>766</v>
      </c>
      <c r="AD8" s="14">
        <v>0.25</v>
      </c>
      <c r="AE8" s="1">
        <v>52</v>
      </c>
      <c r="AF8" s="1" t="s">
        <v>62</v>
      </c>
      <c r="AG8" s="1" t="s">
        <v>62</v>
      </c>
      <c r="AH8" s="1" t="s">
        <v>78</v>
      </c>
      <c r="AI8" s="1" t="s">
        <v>60</v>
      </c>
      <c r="AJ8" s="1" t="s">
        <v>64</v>
      </c>
      <c r="AK8" s="1"/>
    </row>
    <row r="9" spans="1:37" ht="24.75" customHeight="1" x14ac:dyDescent="0.2">
      <c r="A9" s="2">
        <v>2</v>
      </c>
      <c r="B9" s="25" t="s">
        <v>56</v>
      </c>
      <c r="C9" s="1"/>
      <c r="D9" s="26" t="s">
        <v>98</v>
      </c>
      <c r="E9" s="1">
        <v>36</v>
      </c>
      <c r="F9" s="1">
        <v>36</v>
      </c>
      <c r="G9" s="1" t="s">
        <v>60</v>
      </c>
      <c r="H9" s="1" t="s">
        <v>68</v>
      </c>
      <c r="I9" s="1">
        <v>870</v>
      </c>
      <c r="J9" s="1">
        <v>870</v>
      </c>
      <c r="K9" s="1">
        <v>0</v>
      </c>
      <c r="L9" s="1">
        <v>0</v>
      </c>
      <c r="M9" s="1">
        <v>100</v>
      </c>
      <c r="N9" s="1">
        <v>870</v>
      </c>
      <c r="O9" s="1">
        <v>0</v>
      </c>
      <c r="P9" s="1">
        <v>0</v>
      </c>
      <c r="Q9" s="1">
        <v>0</v>
      </c>
      <c r="R9" s="1">
        <v>0</v>
      </c>
      <c r="S9" s="15">
        <f t="shared" ref="S9:S36" si="0">L9+N9+P9-Q9+R9</f>
        <v>870</v>
      </c>
      <c r="T9" s="1">
        <v>4838</v>
      </c>
      <c r="U9" s="1">
        <v>4838</v>
      </c>
      <c r="V9" s="1"/>
      <c r="W9" s="1"/>
      <c r="X9" s="15">
        <v>4838</v>
      </c>
      <c r="Y9" s="1" t="s">
        <v>99</v>
      </c>
      <c r="Z9" s="13" t="s">
        <v>59</v>
      </c>
      <c r="AA9" s="1">
        <v>1993</v>
      </c>
      <c r="AB9" s="1" t="s">
        <v>75</v>
      </c>
      <c r="AC9" s="1">
        <v>3402</v>
      </c>
      <c r="AD9" s="14">
        <v>0.25</v>
      </c>
      <c r="AE9" s="1">
        <v>8</v>
      </c>
      <c r="AF9" s="1" t="s">
        <v>62</v>
      </c>
      <c r="AG9" s="1" t="s">
        <v>76</v>
      </c>
      <c r="AH9" s="1" t="s">
        <v>78</v>
      </c>
      <c r="AI9" s="1" t="s">
        <v>60</v>
      </c>
      <c r="AJ9" s="1" t="s">
        <v>64</v>
      </c>
      <c r="AK9" s="23"/>
    </row>
    <row r="10" spans="1:37" ht="31.5" customHeight="1" x14ac:dyDescent="0.2">
      <c r="A10" s="2">
        <v>3</v>
      </c>
      <c r="B10" s="25" t="s">
        <v>56</v>
      </c>
      <c r="C10" s="1"/>
      <c r="D10" s="25" t="s">
        <v>100</v>
      </c>
      <c r="E10" s="1">
        <v>36</v>
      </c>
      <c r="F10" s="1">
        <v>36</v>
      </c>
      <c r="G10" s="1" t="s">
        <v>60</v>
      </c>
      <c r="H10" s="1" t="s">
        <v>68</v>
      </c>
      <c r="I10" s="1">
        <v>1008</v>
      </c>
      <c r="J10" s="1">
        <v>1008</v>
      </c>
      <c r="K10" s="1">
        <v>7</v>
      </c>
      <c r="L10" s="1">
        <v>76</v>
      </c>
      <c r="M10" s="1">
        <v>93</v>
      </c>
      <c r="N10" s="1">
        <v>932</v>
      </c>
      <c r="O10" s="1">
        <v>0</v>
      </c>
      <c r="P10" s="1">
        <v>0</v>
      </c>
      <c r="Q10" s="1">
        <v>0</v>
      </c>
      <c r="R10" s="1">
        <v>0</v>
      </c>
      <c r="S10" s="15">
        <f t="shared" si="0"/>
        <v>1008</v>
      </c>
      <c r="T10" s="1">
        <v>19306</v>
      </c>
      <c r="U10" s="1">
        <v>19306</v>
      </c>
      <c r="V10" s="1"/>
      <c r="W10" s="1"/>
      <c r="X10" s="15">
        <v>19306</v>
      </c>
      <c r="Y10" s="1" t="s">
        <v>99</v>
      </c>
      <c r="Z10" s="13" t="s">
        <v>59</v>
      </c>
      <c r="AA10" s="1">
        <v>1995</v>
      </c>
      <c r="AB10" s="1" t="s">
        <v>75</v>
      </c>
      <c r="AC10" s="1">
        <v>3402</v>
      </c>
      <c r="AD10" s="14">
        <v>0.16</v>
      </c>
      <c r="AE10" s="1">
        <v>14</v>
      </c>
      <c r="AF10" s="1" t="s">
        <v>62</v>
      </c>
      <c r="AG10" s="1" t="s">
        <v>76</v>
      </c>
      <c r="AH10" s="1" t="s">
        <v>78</v>
      </c>
      <c r="AI10" s="1" t="s">
        <v>60</v>
      </c>
      <c r="AJ10" s="1" t="s">
        <v>64</v>
      </c>
      <c r="AK10" s="24"/>
    </row>
    <row r="11" spans="1:37" ht="24.95" customHeight="1" x14ac:dyDescent="0.2">
      <c r="A11" s="2">
        <v>4</v>
      </c>
      <c r="B11" s="25" t="s">
        <v>56</v>
      </c>
      <c r="C11" s="1"/>
      <c r="D11" s="26" t="s">
        <v>101</v>
      </c>
      <c r="E11" s="1">
        <v>36</v>
      </c>
      <c r="F11" s="1">
        <v>36</v>
      </c>
      <c r="G11" s="1" t="s">
        <v>60</v>
      </c>
      <c r="H11" s="1" t="s">
        <v>68</v>
      </c>
      <c r="I11" s="1">
        <v>1205</v>
      </c>
      <c r="J11" s="1">
        <v>1075</v>
      </c>
      <c r="K11" s="1">
        <v>8</v>
      </c>
      <c r="L11" s="1">
        <v>92</v>
      </c>
      <c r="M11" s="1">
        <v>82</v>
      </c>
      <c r="N11" s="1">
        <v>983</v>
      </c>
      <c r="O11" s="1">
        <v>0</v>
      </c>
      <c r="P11" s="1">
        <v>0</v>
      </c>
      <c r="Q11" s="1">
        <v>0</v>
      </c>
      <c r="R11" s="1">
        <v>0</v>
      </c>
      <c r="S11" s="15">
        <f t="shared" si="0"/>
        <v>1075</v>
      </c>
      <c r="T11" s="1">
        <v>11633</v>
      </c>
      <c r="U11" s="1">
        <v>11526</v>
      </c>
      <c r="V11" s="1"/>
      <c r="W11" s="1"/>
      <c r="X11" s="15">
        <v>11526</v>
      </c>
      <c r="Y11" s="1" t="s">
        <v>99</v>
      </c>
      <c r="Z11" s="13" t="s">
        <v>59</v>
      </c>
      <c r="AA11" s="1">
        <v>1993</v>
      </c>
      <c r="AB11" s="1" t="s">
        <v>75</v>
      </c>
      <c r="AC11" s="1">
        <v>3402</v>
      </c>
      <c r="AD11" s="14">
        <v>0.02</v>
      </c>
      <c r="AE11" s="1">
        <v>5</v>
      </c>
      <c r="AF11" s="1" t="s">
        <v>62</v>
      </c>
      <c r="AG11" s="1" t="s">
        <v>76</v>
      </c>
      <c r="AH11" s="1" t="s">
        <v>78</v>
      </c>
      <c r="AI11" s="1" t="s">
        <v>68</v>
      </c>
      <c r="AJ11" s="1" t="s">
        <v>64</v>
      </c>
      <c r="AK11" s="1"/>
    </row>
    <row r="12" spans="1:37" ht="24.95" customHeight="1" x14ac:dyDescent="0.2">
      <c r="A12" s="2">
        <v>5</v>
      </c>
      <c r="B12" s="25" t="s">
        <v>56</v>
      </c>
      <c r="C12" s="1"/>
      <c r="D12" s="26" t="s">
        <v>102</v>
      </c>
      <c r="E12" s="1">
        <v>36</v>
      </c>
      <c r="F12" s="1">
        <v>36</v>
      </c>
      <c r="G12" s="1" t="s">
        <v>60</v>
      </c>
      <c r="H12" s="1" t="s">
        <v>68</v>
      </c>
      <c r="I12" s="1">
        <v>1364</v>
      </c>
      <c r="J12" s="1">
        <v>1364</v>
      </c>
      <c r="K12" s="1">
        <v>42</v>
      </c>
      <c r="L12" s="1">
        <v>574</v>
      </c>
      <c r="M12" s="1">
        <v>58</v>
      </c>
      <c r="N12" s="1">
        <v>790</v>
      </c>
      <c r="O12" s="1">
        <v>0</v>
      </c>
      <c r="P12" s="1">
        <v>0</v>
      </c>
      <c r="Q12" s="1">
        <v>0</v>
      </c>
      <c r="R12" s="1">
        <v>0</v>
      </c>
      <c r="S12" s="15">
        <f t="shared" si="0"/>
        <v>1364</v>
      </c>
      <c r="T12" s="1">
        <v>14455</v>
      </c>
      <c r="U12" s="1">
        <v>14455</v>
      </c>
      <c r="V12" s="1"/>
      <c r="W12" s="1"/>
      <c r="X12" s="15">
        <v>14455</v>
      </c>
      <c r="Y12" s="1" t="s">
        <v>99</v>
      </c>
      <c r="Z12" s="13" t="s">
        <v>59</v>
      </c>
      <c r="AA12" s="1">
        <v>1994</v>
      </c>
      <c r="AB12" s="1" t="s">
        <v>75</v>
      </c>
      <c r="AC12" s="1">
        <v>3402</v>
      </c>
      <c r="AD12" s="14">
        <v>0.21</v>
      </c>
      <c r="AE12" s="1">
        <v>15</v>
      </c>
      <c r="AF12" s="1" t="s">
        <v>62</v>
      </c>
      <c r="AG12" s="1" t="s">
        <v>76</v>
      </c>
      <c r="AH12" s="1" t="s">
        <v>78</v>
      </c>
      <c r="AI12" s="1" t="s">
        <v>60</v>
      </c>
      <c r="AJ12" s="1" t="s">
        <v>64</v>
      </c>
      <c r="AK12" s="1"/>
    </row>
    <row r="13" spans="1:37" ht="24.95" customHeight="1" x14ac:dyDescent="0.2">
      <c r="A13" s="2">
        <v>6</v>
      </c>
      <c r="B13" s="25" t="s">
        <v>56</v>
      </c>
      <c r="C13" s="1"/>
      <c r="D13" s="25" t="s">
        <v>103</v>
      </c>
      <c r="E13" s="1">
        <v>27</v>
      </c>
      <c r="F13" s="1">
        <v>27</v>
      </c>
      <c r="G13" s="1" t="s">
        <v>60</v>
      </c>
      <c r="H13" s="1" t="s">
        <v>68</v>
      </c>
      <c r="I13" s="1">
        <v>5798</v>
      </c>
      <c r="J13" s="1">
        <v>1943</v>
      </c>
      <c r="K13" s="1">
        <v>10</v>
      </c>
      <c r="L13" s="1">
        <v>190</v>
      </c>
      <c r="M13" s="1">
        <v>90</v>
      </c>
      <c r="N13" s="1">
        <v>1753</v>
      </c>
      <c r="O13" s="1">
        <v>0</v>
      </c>
      <c r="P13" s="1">
        <v>0</v>
      </c>
      <c r="Q13" s="1">
        <v>0</v>
      </c>
      <c r="R13" s="1">
        <v>0</v>
      </c>
      <c r="S13" s="15">
        <f t="shared" si="0"/>
        <v>1943</v>
      </c>
      <c r="T13" s="1">
        <v>52215</v>
      </c>
      <c r="U13" s="1">
        <v>7585</v>
      </c>
      <c r="V13" s="1"/>
      <c r="W13" s="1"/>
      <c r="X13" s="15">
        <v>7585</v>
      </c>
      <c r="Y13" s="1" t="s">
        <v>99</v>
      </c>
      <c r="Z13" s="13" t="s">
        <v>59</v>
      </c>
      <c r="AA13" s="1">
        <v>1977</v>
      </c>
      <c r="AB13" s="1" t="s">
        <v>75</v>
      </c>
      <c r="AC13" s="1">
        <v>766</v>
      </c>
      <c r="AD13" s="14">
        <v>0.74</v>
      </c>
      <c r="AE13" s="1">
        <v>13</v>
      </c>
      <c r="AF13" s="1" t="s">
        <v>62</v>
      </c>
      <c r="AG13" s="1" t="s">
        <v>76</v>
      </c>
      <c r="AH13" s="1" t="s">
        <v>78</v>
      </c>
      <c r="AI13" s="1" t="s">
        <v>68</v>
      </c>
      <c r="AJ13" s="1" t="s">
        <v>64</v>
      </c>
      <c r="AK13" s="1"/>
    </row>
    <row r="14" spans="1:37" ht="24.95" customHeight="1" x14ac:dyDescent="0.2">
      <c r="A14" s="2">
        <v>7</v>
      </c>
      <c r="B14" s="25" t="s">
        <v>56</v>
      </c>
      <c r="C14" s="1"/>
      <c r="D14" s="25" t="s">
        <v>65</v>
      </c>
      <c r="E14" s="1">
        <v>36</v>
      </c>
      <c r="F14" s="1">
        <v>36</v>
      </c>
      <c r="G14" s="1" t="s">
        <v>60</v>
      </c>
      <c r="H14" s="1" t="s">
        <v>68</v>
      </c>
      <c r="I14" s="1">
        <v>4822</v>
      </c>
      <c r="J14" s="1">
        <v>2818</v>
      </c>
      <c r="K14" s="1">
        <v>17</v>
      </c>
      <c r="L14" s="1">
        <v>466</v>
      </c>
      <c r="M14" s="1">
        <v>83</v>
      </c>
      <c r="N14" s="1">
        <v>2352</v>
      </c>
      <c r="O14" s="1">
        <v>0</v>
      </c>
      <c r="P14" s="1">
        <v>0</v>
      </c>
      <c r="Q14" s="1">
        <v>0</v>
      </c>
      <c r="R14" s="1">
        <v>0</v>
      </c>
      <c r="S14" s="15">
        <f t="shared" si="0"/>
        <v>2818</v>
      </c>
      <c r="T14" s="1">
        <v>109726</v>
      </c>
      <c r="U14" s="1">
        <v>11869</v>
      </c>
      <c r="V14" s="1"/>
      <c r="W14" s="1"/>
      <c r="X14" s="15">
        <f t="shared" ref="X14:X36" si="1">U14+V14+W14</f>
        <v>11869</v>
      </c>
      <c r="Y14" s="1"/>
      <c r="Z14" s="13" t="s">
        <v>59</v>
      </c>
      <c r="AA14" s="1">
        <v>1971</v>
      </c>
      <c r="AB14" s="1" t="s">
        <v>75</v>
      </c>
      <c r="AC14" s="1">
        <v>766</v>
      </c>
      <c r="AD14" s="14">
        <v>0.11</v>
      </c>
      <c r="AE14" s="1">
        <v>49</v>
      </c>
      <c r="AF14" s="1" t="s">
        <v>62</v>
      </c>
      <c r="AG14" s="1" t="s">
        <v>76</v>
      </c>
      <c r="AH14" s="1" t="s">
        <v>74</v>
      </c>
      <c r="AI14" s="1" t="s">
        <v>68</v>
      </c>
      <c r="AJ14" s="1" t="s">
        <v>64</v>
      </c>
      <c r="AK14" s="1"/>
    </row>
    <row r="15" spans="1:37" ht="24.95" customHeight="1" x14ac:dyDescent="0.2">
      <c r="A15" s="2">
        <v>8</v>
      </c>
      <c r="B15" s="25" t="s">
        <v>56</v>
      </c>
      <c r="C15" s="1"/>
      <c r="D15" s="25" t="s">
        <v>66</v>
      </c>
      <c r="E15" s="1">
        <v>33</v>
      </c>
      <c r="F15" s="1">
        <v>33</v>
      </c>
      <c r="G15" s="1" t="s">
        <v>60</v>
      </c>
      <c r="H15" s="1" t="s">
        <v>68</v>
      </c>
      <c r="I15" s="1">
        <v>4060</v>
      </c>
      <c r="J15" s="1">
        <v>1196</v>
      </c>
      <c r="K15" s="1">
        <v>5</v>
      </c>
      <c r="L15" s="1">
        <v>57</v>
      </c>
      <c r="M15" s="1">
        <v>95</v>
      </c>
      <c r="N15" s="1">
        <v>1139</v>
      </c>
      <c r="O15" s="1">
        <v>0</v>
      </c>
      <c r="P15" s="1">
        <v>0</v>
      </c>
      <c r="Q15" s="1">
        <v>0</v>
      </c>
      <c r="R15" s="1">
        <v>0</v>
      </c>
      <c r="S15" s="15">
        <f t="shared" si="0"/>
        <v>1196</v>
      </c>
      <c r="T15" s="1">
        <v>47442</v>
      </c>
      <c r="U15" s="1">
        <v>2572</v>
      </c>
      <c r="V15" s="1"/>
      <c r="W15" s="1"/>
      <c r="X15" s="15">
        <f t="shared" si="1"/>
        <v>2572</v>
      </c>
      <c r="Y15" s="1"/>
      <c r="Z15" s="13" t="s">
        <v>59</v>
      </c>
      <c r="AA15" s="1">
        <v>1973</v>
      </c>
      <c r="AB15" s="1" t="s">
        <v>75</v>
      </c>
      <c r="AC15" s="1">
        <v>766</v>
      </c>
      <c r="AD15" s="14">
        <v>0.09</v>
      </c>
      <c r="AE15" s="1">
        <v>18</v>
      </c>
      <c r="AF15" s="1" t="s">
        <v>62</v>
      </c>
      <c r="AG15" s="1" t="s">
        <v>76</v>
      </c>
      <c r="AH15" s="1" t="s">
        <v>74</v>
      </c>
      <c r="AI15" s="1" t="s">
        <v>68</v>
      </c>
      <c r="AJ15" s="1" t="s">
        <v>64</v>
      </c>
      <c r="AK15" s="1"/>
    </row>
    <row r="16" spans="1:37" ht="24.95" customHeight="1" x14ac:dyDescent="0.2">
      <c r="A16" s="2">
        <v>9</v>
      </c>
      <c r="B16" s="25" t="s">
        <v>56</v>
      </c>
      <c r="C16" s="1"/>
      <c r="D16" s="25" t="s">
        <v>67</v>
      </c>
      <c r="E16" s="1">
        <v>34</v>
      </c>
      <c r="F16" s="1">
        <v>34</v>
      </c>
      <c r="G16" s="1" t="s">
        <v>60</v>
      </c>
      <c r="H16" s="1" t="s">
        <v>68</v>
      </c>
      <c r="I16" s="1">
        <v>3419</v>
      </c>
      <c r="J16" s="1">
        <v>1384</v>
      </c>
      <c r="K16" s="1">
        <v>17</v>
      </c>
      <c r="L16" s="1">
        <v>240</v>
      </c>
      <c r="M16" s="1">
        <v>83</v>
      </c>
      <c r="N16" s="1">
        <v>1144</v>
      </c>
      <c r="O16" s="1">
        <v>0</v>
      </c>
      <c r="P16" s="1">
        <v>0</v>
      </c>
      <c r="Q16" s="1">
        <v>0</v>
      </c>
      <c r="R16" s="1">
        <v>0</v>
      </c>
      <c r="S16" s="15">
        <f t="shared" si="0"/>
        <v>1384</v>
      </c>
      <c r="T16" s="1">
        <v>97509</v>
      </c>
      <c r="U16" s="1">
        <v>3738</v>
      </c>
      <c r="V16" s="1"/>
      <c r="W16" s="1"/>
      <c r="X16" s="15">
        <f t="shared" si="1"/>
        <v>3738</v>
      </c>
      <c r="Y16" s="1"/>
      <c r="Z16" s="13" t="s">
        <v>59</v>
      </c>
      <c r="AA16" s="1">
        <v>1972</v>
      </c>
      <c r="AB16" s="1" t="s">
        <v>75</v>
      </c>
      <c r="AC16" s="1">
        <v>766</v>
      </c>
      <c r="AD16" s="14">
        <v>0.13</v>
      </c>
      <c r="AE16" s="1">
        <v>42</v>
      </c>
      <c r="AF16" s="1" t="s">
        <v>62</v>
      </c>
      <c r="AG16" s="1" t="s">
        <v>76</v>
      </c>
      <c r="AH16" s="1" t="s">
        <v>78</v>
      </c>
      <c r="AI16" s="1" t="s">
        <v>68</v>
      </c>
      <c r="AJ16" s="1" t="s">
        <v>64</v>
      </c>
      <c r="AK16" s="1"/>
    </row>
    <row r="17" spans="1:37" ht="24.95" customHeight="1" x14ac:dyDescent="0.2">
      <c r="A17" s="2">
        <v>10</v>
      </c>
      <c r="B17" s="25" t="s">
        <v>104</v>
      </c>
      <c r="C17" s="1"/>
      <c r="D17" s="25" t="s">
        <v>105</v>
      </c>
      <c r="E17" s="1">
        <v>53</v>
      </c>
      <c r="F17" s="1">
        <v>25</v>
      </c>
      <c r="G17" s="1" t="s">
        <v>60</v>
      </c>
      <c r="H17" s="1" t="s">
        <v>60</v>
      </c>
      <c r="I17" s="1">
        <v>1642</v>
      </c>
      <c r="J17" s="1">
        <v>1642</v>
      </c>
      <c r="K17" s="1">
        <v>3</v>
      </c>
      <c r="L17" s="1">
        <v>50</v>
      </c>
      <c r="M17" s="1">
        <v>97</v>
      </c>
      <c r="N17" s="1">
        <v>1592</v>
      </c>
      <c r="O17" s="1">
        <v>0</v>
      </c>
      <c r="P17" s="1">
        <v>0</v>
      </c>
      <c r="Q17" s="1">
        <v>0</v>
      </c>
      <c r="R17" s="1">
        <v>0</v>
      </c>
      <c r="S17" s="15">
        <f t="shared" si="0"/>
        <v>1642</v>
      </c>
      <c r="T17" s="1">
        <v>17330</v>
      </c>
      <c r="U17" s="1">
        <v>17330</v>
      </c>
      <c r="V17" s="1"/>
      <c r="W17" s="1"/>
      <c r="X17" s="15">
        <f t="shared" si="1"/>
        <v>17330</v>
      </c>
      <c r="Y17" s="1"/>
      <c r="Z17" s="13" t="s">
        <v>59</v>
      </c>
      <c r="AA17" s="1">
        <v>1978</v>
      </c>
      <c r="AB17" s="1" t="s">
        <v>75</v>
      </c>
      <c r="AC17" s="1">
        <v>766</v>
      </c>
      <c r="AD17" s="14">
        <v>0.13</v>
      </c>
      <c r="AE17" s="1">
        <v>36</v>
      </c>
      <c r="AF17" s="1" t="s">
        <v>62</v>
      </c>
      <c r="AG17" s="1" t="s">
        <v>76</v>
      </c>
      <c r="AH17" s="1" t="s">
        <v>78</v>
      </c>
      <c r="AI17" s="1" t="s">
        <v>68</v>
      </c>
      <c r="AJ17" s="1" t="s">
        <v>64</v>
      </c>
      <c r="AK17" s="1"/>
    </row>
    <row r="18" spans="1:37" ht="24.95" customHeight="1" x14ac:dyDescent="0.2">
      <c r="A18" s="2">
        <v>11</v>
      </c>
      <c r="B18" s="25" t="s">
        <v>57</v>
      </c>
      <c r="C18" s="1"/>
      <c r="D18" s="25" t="s">
        <v>79</v>
      </c>
      <c r="E18" s="21">
        <v>60</v>
      </c>
      <c r="F18" s="21">
        <v>1</v>
      </c>
      <c r="G18" s="1" t="s">
        <v>60</v>
      </c>
      <c r="H18" s="1" t="s">
        <v>68</v>
      </c>
      <c r="I18" s="1">
        <v>8662</v>
      </c>
      <c r="J18" s="1">
        <v>2622</v>
      </c>
      <c r="K18" s="1">
        <v>0</v>
      </c>
      <c r="L18" s="1">
        <v>0</v>
      </c>
      <c r="M18" s="19">
        <f>N18*100/I18</f>
        <v>30.270145462941585</v>
      </c>
      <c r="N18" s="1">
        <v>2622</v>
      </c>
      <c r="O18" s="1">
        <v>0</v>
      </c>
      <c r="P18" s="1">
        <v>0</v>
      </c>
      <c r="Q18" s="1">
        <v>0</v>
      </c>
      <c r="R18" s="1">
        <v>0</v>
      </c>
      <c r="S18" s="15">
        <f t="shared" si="0"/>
        <v>2622</v>
      </c>
      <c r="T18" s="1">
        <v>80362</v>
      </c>
      <c r="U18" s="19">
        <v>74109.070000000007</v>
      </c>
      <c r="V18" s="1"/>
      <c r="W18" s="1"/>
      <c r="X18" s="15">
        <f t="shared" si="1"/>
        <v>74109.070000000007</v>
      </c>
      <c r="Y18" s="1" t="s">
        <v>61</v>
      </c>
      <c r="Z18" s="13" t="s">
        <v>59</v>
      </c>
      <c r="AA18" s="1">
        <v>1989</v>
      </c>
      <c r="AB18" s="13" t="s">
        <v>94</v>
      </c>
      <c r="AC18" s="1">
        <v>3402</v>
      </c>
      <c r="AD18" s="14">
        <v>0.1</v>
      </c>
      <c r="AE18" s="1">
        <v>17</v>
      </c>
      <c r="AF18" s="1"/>
      <c r="AG18" s="1" t="s">
        <v>62</v>
      </c>
      <c r="AH18" s="1" t="s">
        <v>78</v>
      </c>
      <c r="AI18" s="1" t="s">
        <v>68</v>
      </c>
      <c r="AJ18" s="1" t="s">
        <v>64</v>
      </c>
      <c r="AK18" s="23"/>
    </row>
    <row r="19" spans="1:37" ht="24.95" customHeight="1" x14ac:dyDescent="0.2">
      <c r="A19" s="2">
        <v>12</v>
      </c>
      <c r="B19" s="25" t="s">
        <v>57</v>
      </c>
      <c r="C19" s="1"/>
      <c r="D19" s="25" t="s">
        <v>80</v>
      </c>
      <c r="E19" s="21">
        <v>60</v>
      </c>
      <c r="F19" s="21">
        <v>1</v>
      </c>
      <c r="G19" s="1" t="s">
        <v>60</v>
      </c>
      <c r="H19" s="1" t="s">
        <v>68</v>
      </c>
      <c r="I19" s="1">
        <v>300</v>
      </c>
      <c r="J19" s="1">
        <v>267</v>
      </c>
      <c r="K19" s="1">
        <v>0</v>
      </c>
      <c r="L19" s="1">
        <v>0</v>
      </c>
      <c r="M19" s="19">
        <f t="shared" ref="M19:M33" si="2">N19*100/I19</f>
        <v>89</v>
      </c>
      <c r="N19" s="1">
        <v>267</v>
      </c>
      <c r="O19" s="1">
        <v>0</v>
      </c>
      <c r="P19" s="1">
        <v>0</v>
      </c>
      <c r="Q19" s="1">
        <v>0</v>
      </c>
      <c r="R19" s="1">
        <v>0</v>
      </c>
      <c r="S19" s="15">
        <f t="shared" si="0"/>
        <v>267</v>
      </c>
      <c r="T19" s="1">
        <v>86</v>
      </c>
      <c r="U19" s="19">
        <v>71.08</v>
      </c>
      <c r="V19" s="1"/>
      <c r="W19" s="1"/>
      <c r="X19" s="15">
        <f t="shared" si="1"/>
        <v>71.08</v>
      </c>
      <c r="Y19" s="1" t="s">
        <v>61</v>
      </c>
      <c r="Z19" s="13" t="s">
        <v>58</v>
      </c>
      <c r="AA19" s="1">
        <v>1982</v>
      </c>
      <c r="AB19" s="1" t="s">
        <v>95</v>
      </c>
      <c r="AC19" s="1">
        <v>2613</v>
      </c>
      <c r="AD19" s="14">
        <v>0.15</v>
      </c>
      <c r="AE19" s="1">
        <v>11</v>
      </c>
      <c r="AF19" s="1"/>
      <c r="AG19" s="1" t="s">
        <v>62</v>
      </c>
      <c r="AH19" s="1" t="s">
        <v>78</v>
      </c>
      <c r="AI19" s="1" t="s">
        <v>60</v>
      </c>
      <c r="AJ19" s="1" t="s">
        <v>64</v>
      </c>
      <c r="AK19" s="23"/>
    </row>
    <row r="20" spans="1:37" ht="24.95" customHeight="1" x14ac:dyDescent="0.2">
      <c r="A20" s="2">
        <v>13</v>
      </c>
      <c r="B20" s="25" t="s">
        <v>57</v>
      </c>
      <c r="C20" s="1"/>
      <c r="D20" s="25" t="s">
        <v>81</v>
      </c>
      <c r="E20" s="21">
        <v>60</v>
      </c>
      <c r="F20" s="21">
        <v>1</v>
      </c>
      <c r="G20" s="1" t="s">
        <v>60</v>
      </c>
      <c r="H20" s="1" t="s">
        <v>68</v>
      </c>
      <c r="I20" s="1">
        <v>2558</v>
      </c>
      <c r="J20" s="1">
        <v>799</v>
      </c>
      <c r="K20" s="1">
        <v>0</v>
      </c>
      <c r="L20" s="1">
        <v>0</v>
      </c>
      <c r="M20" s="19">
        <f t="shared" si="2"/>
        <v>31.235340109460516</v>
      </c>
      <c r="N20" s="1">
        <v>799</v>
      </c>
      <c r="O20" s="1">
        <v>0</v>
      </c>
      <c r="P20" s="1">
        <v>0</v>
      </c>
      <c r="Q20" s="1">
        <v>0</v>
      </c>
      <c r="R20" s="1">
        <v>0</v>
      </c>
      <c r="S20" s="15">
        <f t="shared" si="0"/>
        <v>799</v>
      </c>
      <c r="T20" s="1">
        <v>16248</v>
      </c>
      <c r="U20" s="19">
        <v>15345.22</v>
      </c>
      <c r="V20" s="1"/>
      <c r="W20" s="1"/>
      <c r="X20" s="15">
        <f t="shared" si="1"/>
        <v>15345.22</v>
      </c>
      <c r="Y20" s="1" t="s">
        <v>61</v>
      </c>
      <c r="Z20" s="13" t="s">
        <v>58</v>
      </c>
      <c r="AA20" s="1">
        <v>1986</v>
      </c>
      <c r="AB20" s="1" t="s">
        <v>95</v>
      </c>
      <c r="AC20" s="1">
        <v>2613</v>
      </c>
      <c r="AD20" s="14">
        <v>0.3</v>
      </c>
      <c r="AE20" s="1">
        <v>18</v>
      </c>
      <c r="AF20" s="1"/>
      <c r="AG20" s="1" t="s">
        <v>62</v>
      </c>
      <c r="AH20" s="1" t="s">
        <v>78</v>
      </c>
      <c r="AI20" s="1" t="s">
        <v>60</v>
      </c>
      <c r="AJ20" s="1" t="s">
        <v>64</v>
      </c>
      <c r="AK20" s="23"/>
    </row>
    <row r="21" spans="1:37" ht="24.95" customHeight="1" x14ac:dyDescent="0.2">
      <c r="A21" s="2">
        <v>14</v>
      </c>
      <c r="B21" s="25" t="s">
        <v>57</v>
      </c>
      <c r="C21" s="1"/>
      <c r="D21" s="25" t="s">
        <v>82</v>
      </c>
      <c r="E21" s="21">
        <v>60</v>
      </c>
      <c r="F21" s="21">
        <v>1</v>
      </c>
      <c r="G21" s="1" t="s">
        <v>60</v>
      </c>
      <c r="H21" s="1" t="s">
        <v>68</v>
      </c>
      <c r="I21" s="1">
        <v>1200</v>
      </c>
      <c r="J21" s="1">
        <v>251</v>
      </c>
      <c r="K21" s="1">
        <v>0</v>
      </c>
      <c r="L21" s="1">
        <v>0</v>
      </c>
      <c r="M21" s="19">
        <f t="shared" si="2"/>
        <v>20.916666666666668</v>
      </c>
      <c r="N21" s="1">
        <v>251</v>
      </c>
      <c r="O21" s="1">
        <v>0</v>
      </c>
      <c r="P21" s="1">
        <v>0</v>
      </c>
      <c r="Q21" s="1">
        <v>0</v>
      </c>
      <c r="R21" s="1">
        <v>0</v>
      </c>
      <c r="S21" s="15">
        <f t="shared" si="0"/>
        <v>251</v>
      </c>
      <c r="T21" s="1">
        <v>8298</v>
      </c>
      <c r="U21" s="20">
        <v>1626.69</v>
      </c>
      <c r="V21" s="1"/>
      <c r="W21" s="1"/>
      <c r="X21" s="15">
        <f t="shared" si="1"/>
        <v>1626.69</v>
      </c>
      <c r="Y21" s="1" t="s">
        <v>61</v>
      </c>
      <c r="Z21" s="1" t="s">
        <v>58</v>
      </c>
      <c r="AA21" s="1">
        <v>1983</v>
      </c>
      <c r="AB21" s="1" t="s">
        <v>95</v>
      </c>
      <c r="AC21" s="1">
        <v>2613</v>
      </c>
      <c r="AD21" s="16">
        <v>0.13</v>
      </c>
      <c r="AE21" s="1">
        <v>25</v>
      </c>
      <c r="AF21" s="1"/>
      <c r="AG21" s="1" t="s">
        <v>62</v>
      </c>
      <c r="AH21" s="1" t="s">
        <v>78</v>
      </c>
      <c r="AI21" s="1" t="s">
        <v>60</v>
      </c>
      <c r="AJ21" s="1" t="s">
        <v>64</v>
      </c>
      <c r="AK21" s="23"/>
    </row>
    <row r="22" spans="1:37" ht="24.95" customHeight="1" x14ac:dyDescent="0.2">
      <c r="A22" s="2">
        <v>15</v>
      </c>
      <c r="B22" s="25" t="s">
        <v>57</v>
      </c>
      <c r="C22" s="1"/>
      <c r="D22" s="25" t="s">
        <v>83</v>
      </c>
      <c r="E22" s="21">
        <v>60</v>
      </c>
      <c r="F22" s="21">
        <v>1</v>
      </c>
      <c r="G22" s="1" t="s">
        <v>60</v>
      </c>
      <c r="H22" s="1" t="s">
        <v>68</v>
      </c>
      <c r="I22" s="1">
        <v>1422</v>
      </c>
      <c r="J22" s="1">
        <v>358</v>
      </c>
      <c r="K22" s="1">
        <v>0</v>
      </c>
      <c r="L22" s="1">
        <v>0</v>
      </c>
      <c r="M22" s="19">
        <f t="shared" si="2"/>
        <v>25.175808720112517</v>
      </c>
      <c r="N22" s="1">
        <v>358</v>
      </c>
      <c r="O22" s="1">
        <v>0</v>
      </c>
      <c r="P22" s="1">
        <v>0</v>
      </c>
      <c r="Q22" s="1">
        <v>0</v>
      </c>
      <c r="R22" s="1">
        <v>0</v>
      </c>
      <c r="S22" s="15">
        <f t="shared" si="0"/>
        <v>358</v>
      </c>
      <c r="T22" s="1">
        <v>7208</v>
      </c>
      <c r="U22" s="20">
        <v>6228.7</v>
      </c>
      <c r="V22" s="1"/>
      <c r="W22" s="1"/>
      <c r="X22" s="15">
        <f t="shared" si="1"/>
        <v>6228.7</v>
      </c>
      <c r="Y22" s="1" t="s">
        <v>61</v>
      </c>
      <c r="Z22" s="1" t="s">
        <v>58</v>
      </c>
      <c r="AA22" s="1">
        <v>1987</v>
      </c>
      <c r="AB22" s="1" t="s">
        <v>95</v>
      </c>
      <c r="AC22" s="1">
        <v>2613</v>
      </c>
      <c r="AD22" s="14">
        <v>0.17</v>
      </c>
      <c r="AE22" s="1">
        <v>20</v>
      </c>
      <c r="AF22" s="1"/>
      <c r="AG22" s="1" t="s">
        <v>62</v>
      </c>
      <c r="AH22" s="1" t="s">
        <v>78</v>
      </c>
      <c r="AI22" s="1" t="s">
        <v>60</v>
      </c>
      <c r="AJ22" s="1" t="s">
        <v>64</v>
      </c>
      <c r="AK22" s="23"/>
    </row>
    <row r="23" spans="1:37" ht="24.95" customHeight="1" x14ac:dyDescent="0.2">
      <c r="A23" s="2">
        <v>16</v>
      </c>
      <c r="B23" s="25" t="s">
        <v>57</v>
      </c>
      <c r="C23" s="1"/>
      <c r="D23" s="25" t="s">
        <v>84</v>
      </c>
      <c r="E23" s="21">
        <v>60</v>
      </c>
      <c r="F23" s="21">
        <v>1</v>
      </c>
      <c r="G23" s="1" t="s">
        <v>60</v>
      </c>
      <c r="H23" s="1" t="s">
        <v>68</v>
      </c>
      <c r="I23" s="1">
        <v>184</v>
      </c>
      <c r="J23" s="1">
        <v>146</v>
      </c>
      <c r="K23" s="1">
        <v>0</v>
      </c>
      <c r="L23" s="1">
        <v>0</v>
      </c>
      <c r="M23" s="19">
        <f t="shared" si="2"/>
        <v>100</v>
      </c>
      <c r="N23" s="1">
        <v>184</v>
      </c>
      <c r="O23" s="1">
        <v>0</v>
      </c>
      <c r="P23" s="1">
        <v>0</v>
      </c>
      <c r="Q23" s="1">
        <v>0</v>
      </c>
      <c r="R23" s="1">
        <v>0</v>
      </c>
      <c r="S23" s="15">
        <f t="shared" si="0"/>
        <v>184</v>
      </c>
      <c r="T23" s="1">
        <v>90</v>
      </c>
      <c r="U23" s="19">
        <v>64.177000000000007</v>
      </c>
      <c r="V23" s="1"/>
      <c r="W23" s="1"/>
      <c r="X23" s="15">
        <f t="shared" si="1"/>
        <v>64.177000000000007</v>
      </c>
      <c r="Y23" s="1" t="s">
        <v>61</v>
      </c>
      <c r="Z23" s="13" t="s">
        <v>58</v>
      </c>
      <c r="AA23" s="1">
        <v>1982</v>
      </c>
      <c r="AB23" s="1" t="s">
        <v>95</v>
      </c>
      <c r="AC23" s="1">
        <v>2613</v>
      </c>
      <c r="AD23" s="14">
        <v>0.43</v>
      </c>
      <c r="AE23" s="1">
        <v>19</v>
      </c>
      <c r="AF23" s="1"/>
      <c r="AG23" s="1" t="s">
        <v>62</v>
      </c>
      <c r="AH23" s="1" t="s">
        <v>78</v>
      </c>
      <c r="AI23" s="1" t="s">
        <v>60</v>
      </c>
      <c r="AJ23" s="1" t="s">
        <v>64</v>
      </c>
      <c r="AK23" s="23"/>
    </row>
    <row r="24" spans="1:37" ht="24.95" customHeight="1" x14ac:dyDescent="0.2">
      <c r="A24" s="2">
        <v>17</v>
      </c>
      <c r="B24" s="25" t="s">
        <v>57</v>
      </c>
      <c r="C24" s="1"/>
      <c r="D24" s="25" t="s">
        <v>85</v>
      </c>
      <c r="E24" s="21">
        <v>60</v>
      </c>
      <c r="F24" s="21">
        <v>1</v>
      </c>
      <c r="G24" s="1" t="s">
        <v>60</v>
      </c>
      <c r="H24" s="1" t="s">
        <v>68</v>
      </c>
      <c r="I24" s="1">
        <v>6032</v>
      </c>
      <c r="J24" s="1">
        <v>1295</v>
      </c>
      <c r="K24" s="1">
        <v>0</v>
      </c>
      <c r="L24" s="1">
        <v>0</v>
      </c>
      <c r="M24" s="19">
        <f t="shared" si="2"/>
        <v>21.468832891246684</v>
      </c>
      <c r="N24" s="1">
        <v>1295</v>
      </c>
      <c r="O24" s="1">
        <v>0</v>
      </c>
      <c r="P24" s="1">
        <v>0</v>
      </c>
      <c r="Q24" s="1">
        <v>0</v>
      </c>
      <c r="R24" s="1">
        <v>0</v>
      </c>
      <c r="S24" s="15">
        <f t="shared" si="0"/>
        <v>1295</v>
      </c>
      <c r="T24" s="1">
        <v>16979</v>
      </c>
      <c r="U24" s="19">
        <v>11653.35</v>
      </c>
      <c r="V24" s="1"/>
      <c r="W24" s="1"/>
      <c r="X24" s="15">
        <f t="shared" si="1"/>
        <v>11653.35</v>
      </c>
      <c r="Y24" s="1" t="s">
        <v>61</v>
      </c>
      <c r="Z24" s="13" t="s">
        <v>58</v>
      </c>
      <c r="AA24" s="1">
        <v>1985</v>
      </c>
      <c r="AB24" s="1" t="s">
        <v>95</v>
      </c>
      <c r="AC24" s="1">
        <v>2613</v>
      </c>
      <c r="AD24" s="14">
        <v>0.2</v>
      </c>
      <c r="AE24" s="1">
        <v>10</v>
      </c>
      <c r="AF24" s="1"/>
      <c r="AG24" s="1" t="s">
        <v>62</v>
      </c>
      <c r="AH24" s="1" t="s">
        <v>78</v>
      </c>
      <c r="AI24" s="1" t="s">
        <v>68</v>
      </c>
      <c r="AJ24" s="1" t="s">
        <v>64</v>
      </c>
      <c r="AK24" s="23"/>
    </row>
    <row r="25" spans="1:37" ht="24.95" customHeight="1" x14ac:dyDescent="0.2">
      <c r="A25" s="2">
        <v>18</v>
      </c>
      <c r="B25" s="25" t="s">
        <v>57</v>
      </c>
      <c r="C25" s="10"/>
      <c r="D25" s="27" t="s">
        <v>86</v>
      </c>
      <c r="E25" s="21">
        <v>60</v>
      </c>
      <c r="F25" s="22">
        <v>1</v>
      </c>
      <c r="G25" s="1" t="s">
        <v>60</v>
      </c>
      <c r="H25" s="1" t="s">
        <v>68</v>
      </c>
      <c r="I25" s="10">
        <v>100</v>
      </c>
      <c r="J25" s="10">
        <v>94</v>
      </c>
      <c r="K25" s="10">
        <v>0</v>
      </c>
      <c r="L25" s="18">
        <v>0</v>
      </c>
      <c r="M25" s="19">
        <f t="shared" si="2"/>
        <v>94</v>
      </c>
      <c r="N25" s="10">
        <v>94</v>
      </c>
      <c r="O25" s="1">
        <v>0</v>
      </c>
      <c r="P25" s="1">
        <v>0</v>
      </c>
      <c r="Q25" s="1">
        <v>0</v>
      </c>
      <c r="R25" s="1">
        <v>0</v>
      </c>
      <c r="S25" s="15">
        <f t="shared" si="0"/>
        <v>94</v>
      </c>
      <c r="T25" s="10">
        <v>38</v>
      </c>
      <c r="U25" s="18">
        <v>20.239999999999998</v>
      </c>
      <c r="V25" s="10"/>
      <c r="W25" s="10"/>
      <c r="X25" s="15">
        <f t="shared" si="1"/>
        <v>20.239999999999998</v>
      </c>
      <c r="Y25" s="1" t="s">
        <v>61</v>
      </c>
      <c r="Z25" s="13" t="s">
        <v>58</v>
      </c>
      <c r="AA25" s="10">
        <v>1981</v>
      </c>
      <c r="AB25" s="1" t="s">
        <v>95</v>
      </c>
      <c r="AC25" s="1">
        <v>2613</v>
      </c>
      <c r="AD25" s="17">
        <v>0.2</v>
      </c>
      <c r="AE25" s="10">
        <v>24</v>
      </c>
      <c r="AF25" s="10"/>
      <c r="AG25" s="1" t="s">
        <v>62</v>
      </c>
      <c r="AH25" s="1" t="s">
        <v>78</v>
      </c>
      <c r="AI25" s="1" t="s">
        <v>60</v>
      </c>
      <c r="AJ25" s="1" t="s">
        <v>64</v>
      </c>
      <c r="AK25" s="23"/>
    </row>
    <row r="26" spans="1:37" ht="24.95" customHeight="1" x14ac:dyDescent="0.2">
      <c r="A26" s="2">
        <v>19</v>
      </c>
      <c r="B26" s="25" t="s">
        <v>57</v>
      </c>
      <c r="C26" s="10"/>
      <c r="D26" s="27" t="s">
        <v>87</v>
      </c>
      <c r="E26" s="21">
        <v>60</v>
      </c>
      <c r="F26" s="22">
        <v>1</v>
      </c>
      <c r="G26" s="1" t="s">
        <v>60</v>
      </c>
      <c r="H26" s="1" t="s">
        <v>68</v>
      </c>
      <c r="I26" s="10">
        <v>245</v>
      </c>
      <c r="J26" s="10">
        <v>239</v>
      </c>
      <c r="K26" s="10">
        <v>0</v>
      </c>
      <c r="L26" s="18">
        <v>0</v>
      </c>
      <c r="M26" s="19">
        <f t="shared" si="2"/>
        <v>97.551020408163268</v>
      </c>
      <c r="N26" s="10">
        <v>239</v>
      </c>
      <c r="O26" s="1">
        <v>0</v>
      </c>
      <c r="P26" s="1">
        <v>0</v>
      </c>
      <c r="Q26" s="1">
        <v>0</v>
      </c>
      <c r="R26" s="1">
        <v>0</v>
      </c>
      <c r="S26" s="15">
        <f t="shared" si="0"/>
        <v>239</v>
      </c>
      <c r="T26" s="10">
        <v>29</v>
      </c>
      <c r="U26" s="18">
        <v>28.17</v>
      </c>
      <c r="V26" s="10"/>
      <c r="W26" s="10"/>
      <c r="X26" s="15">
        <f t="shared" si="1"/>
        <v>28.17</v>
      </c>
      <c r="Y26" s="1"/>
      <c r="Z26" s="13" t="s">
        <v>58</v>
      </c>
      <c r="AA26" s="10">
        <v>1981</v>
      </c>
      <c r="AB26" s="1" t="s">
        <v>95</v>
      </c>
      <c r="AC26" s="1">
        <v>2613</v>
      </c>
      <c r="AD26" s="17">
        <v>1</v>
      </c>
      <c r="AE26" s="10">
        <v>2</v>
      </c>
      <c r="AF26" s="10" t="s">
        <v>96</v>
      </c>
      <c r="AG26" s="1" t="s">
        <v>61</v>
      </c>
      <c r="AH26" s="1" t="s">
        <v>78</v>
      </c>
      <c r="AI26" s="1" t="s">
        <v>60</v>
      </c>
      <c r="AJ26" s="1" t="s">
        <v>64</v>
      </c>
      <c r="AK26" s="23"/>
    </row>
    <row r="27" spans="1:37" ht="24.95" customHeight="1" x14ac:dyDescent="0.2">
      <c r="A27" s="2">
        <v>20</v>
      </c>
      <c r="B27" s="25" t="s">
        <v>57</v>
      </c>
      <c r="C27" s="10"/>
      <c r="D27" s="27" t="s">
        <v>88</v>
      </c>
      <c r="E27" s="22">
        <v>35</v>
      </c>
      <c r="F27" s="22">
        <v>35</v>
      </c>
      <c r="G27" s="1" t="s">
        <v>60</v>
      </c>
      <c r="H27" s="1" t="s">
        <v>68</v>
      </c>
      <c r="I27" s="10">
        <v>1246</v>
      </c>
      <c r="J27" s="10">
        <v>1171</v>
      </c>
      <c r="K27" s="10">
        <v>0</v>
      </c>
      <c r="L27" s="18">
        <v>0</v>
      </c>
      <c r="M27" s="19">
        <f t="shared" si="2"/>
        <v>100</v>
      </c>
      <c r="N27" s="10">
        <v>1246</v>
      </c>
      <c r="O27" s="1">
        <v>0</v>
      </c>
      <c r="P27" s="1">
        <v>0</v>
      </c>
      <c r="Q27" s="10">
        <v>0</v>
      </c>
      <c r="R27" s="1">
        <v>0</v>
      </c>
      <c r="S27" s="15">
        <f t="shared" si="0"/>
        <v>1246</v>
      </c>
      <c r="T27" s="10">
        <v>37071</v>
      </c>
      <c r="U27" s="18">
        <v>31721.73</v>
      </c>
      <c r="V27" s="10"/>
      <c r="W27" s="10"/>
      <c r="X27" s="15">
        <f t="shared" si="1"/>
        <v>31721.73</v>
      </c>
      <c r="Y27" s="1"/>
      <c r="Z27" s="13" t="s">
        <v>59</v>
      </c>
      <c r="AA27" s="10">
        <v>1994</v>
      </c>
      <c r="AB27" s="1" t="s">
        <v>75</v>
      </c>
      <c r="AC27" s="1">
        <v>3402</v>
      </c>
      <c r="AD27" s="17">
        <v>0.23</v>
      </c>
      <c r="AE27" s="10">
        <v>24</v>
      </c>
      <c r="AF27" s="10" t="s">
        <v>97</v>
      </c>
      <c r="AG27" s="1"/>
      <c r="AH27" s="1" t="s">
        <v>64</v>
      </c>
      <c r="AI27" s="1" t="s">
        <v>60</v>
      </c>
      <c r="AJ27" s="1" t="s">
        <v>64</v>
      </c>
      <c r="AK27" s="23"/>
    </row>
    <row r="28" spans="1:37" ht="24.95" customHeight="1" x14ac:dyDescent="0.2">
      <c r="A28" s="2">
        <v>21</v>
      </c>
      <c r="B28" s="25" t="s">
        <v>57</v>
      </c>
      <c r="C28" s="10"/>
      <c r="D28" s="27" t="s">
        <v>89</v>
      </c>
      <c r="E28" s="22">
        <v>41</v>
      </c>
      <c r="F28" s="22">
        <v>20</v>
      </c>
      <c r="G28" s="1" t="s">
        <v>60</v>
      </c>
      <c r="H28" s="1" t="s">
        <v>68</v>
      </c>
      <c r="I28" s="10">
        <v>2351</v>
      </c>
      <c r="J28" s="10">
        <v>2329</v>
      </c>
      <c r="K28" s="10">
        <v>0</v>
      </c>
      <c r="L28" s="18">
        <v>0</v>
      </c>
      <c r="M28" s="19">
        <f t="shared" si="2"/>
        <v>99.064227988090181</v>
      </c>
      <c r="N28" s="10">
        <v>2329</v>
      </c>
      <c r="O28" s="10">
        <v>0</v>
      </c>
      <c r="P28" s="10">
        <v>0</v>
      </c>
      <c r="Q28" s="10">
        <v>0</v>
      </c>
      <c r="R28" s="1">
        <v>0</v>
      </c>
      <c r="S28" s="15">
        <f t="shared" si="0"/>
        <v>2329</v>
      </c>
      <c r="T28" s="10">
        <v>47521</v>
      </c>
      <c r="U28" s="18">
        <v>47368.67</v>
      </c>
      <c r="V28" s="10"/>
      <c r="W28" s="10"/>
      <c r="X28" s="15">
        <f t="shared" si="1"/>
        <v>47368.67</v>
      </c>
      <c r="Y28" s="1"/>
      <c r="Z28" s="13" t="s">
        <v>59</v>
      </c>
      <c r="AA28" s="10">
        <v>1989</v>
      </c>
      <c r="AB28" s="1" t="s">
        <v>75</v>
      </c>
      <c r="AC28" s="1">
        <v>3402</v>
      </c>
      <c r="AD28" s="17">
        <v>0.44</v>
      </c>
      <c r="AE28" s="10">
        <v>21</v>
      </c>
      <c r="AF28" s="10" t="s">
        <v>97</v>
      </c>
      <c r="AG28" s="1"/>
      <c r="AH28" s="1" t="s">
        <v>64</v>
      </c>
      <c r="AI28" s="1" t="s">
        <v>60</v>
      </c>
      <c r="AJ28" s="1" t="s">
        <v>64</v>
      </c>
      <c r="AK28" s="23"/>
    </row>
    <row r="29" spans="1:37" ht="24.95" customHeight="1" x14ac:dyDescent="0.2">
      <c r="A29" s="2">
        <v>22</v>
      </c>
      <c r="B29" s="25" t="s">
        <v>57</v>
      </c>
      <c r="C29" s="10"/>
      <c r="D29" s="27" t="s">
        <v>90</v>
      </c>
      <c r="E29" s="22">
        <v>54</v>
      </c>
      <c r="F29" s="22">
        <v>26</v>
      </c>
      <c r="G29" s="1" t="s">
        <v>60</v>
      </c>
      <c r="H29" s="1" t="s">
        <v>68</v>
      </c>
      <c r="I29" s="10">
        <v>299</v>
      </c>
      <c r="J29" s="10">
        <v>276</v>
      </c>
      <c r="K29" s="10">
        <v>0</v>
      </c>
      <c r="L29" s="18">
        <v>0</v>
      </c>
      <c r="M29" s="19">
        <f t="shared" si="2"/>
        <v>92.307692307692307</v>
      </c>
      <c r="N29" s="10">
        <v>276</v>
      </c>
      <c r="O29" s="18">
        <v>0</v>
      </c>
      <c r="P29" s="10">
        <v>0</v>
      </c>
      <c r="Q29" s="10">
        <v>0</v>
      </c>
      <c r="R29" s="1">
        <v>0</v>
      </c>
      <c r="S29" s="15">
        <f t="shared" si="0"/>
        <v>276</v>
      </c>
      <c r="T29" s="10">
        <v>17155</v>
      </c>
      <c r="U29" s="18">
        <v>17135.3</v>
      </c>
      <c r="V29" s="10"/>
      <c r="W29" s="10"/>
      <c r="X29" s="15">
        <f t="shared" si="1"/>
        <v>17135.3</v>
      </c>
      <c r="Y29" s="1"/>
      <c r="Z29" s="13" t="s">
        <v>59</v>
      </c>
      <c r="AA29" s="10">
        <v>1993</v>
      </c>
      <c r="AB29" s="1" t="s">
        <v>75</v>
      </c>
      <c r="AC29" s="1">
        <v>3402</v>
      </c>
      <c r="AD29" s="17">
        <v>0.19</v>
      </c>
      <c r="AE29" s="10">
        <v>9</v>
      </c>
      <c r="AF29" s="10" t="s">
        <v>97</v>
      </c>
      <c r="AG29" s="1"/>
      <c r="AH29" s="1" t="s">
        <v>64</v>
      </c>
      <c r="AI29" s="1" t="s">
        <v>60</v>
      </c>
      <c r="AJ29" s="1" t="s">
        <v>64</v>
      </c>
      <c r="AK29" s="23"/>
    </row>
    <row r="30" spans="1:37" ht="24.95" customHeight="1" x14ac:dyDescent="0.2">
      <c r="A30" s="2">
        <v>23</v>
      </c>
      <c r="B30" s="25" t="s">
        <v>57</v>
      </c>
      <c r="C30" s="10"/>
      <c r="D30" s="27" t="s">
        <v>72</v>
      </c>
      <c r="E30" s="22">
        <v>60</v>
      </c>
      <c r="F30" s="22">
        <v>30</v>
      </c>
      <c r="G30" s="1" t="s">
        <v>60</v>
      </c>
      <c r="H30" s="1" t="s">
        <v>68</v>
      </c>
      <c r="I30" s="10">
        <v>1101</v>
      </c>
      <c r="J30" s="10">
        <v>1065</v>
      </c>
      <c r="K30" s="10">
        <v>0</v>
      </c>
      <c r="L30" s="18">
        <v>0</v>
      </c>
      <c r="M30" s="19">
        <f t="shared" si="2"/>
        <v>96.730245231607626</v>
      </c>
      <c r="N30" s="18">
        <v>1065</v>
      </c>
      <c r="O30" s="18">
        <f t="shared" ref="O30:O32" si="3">P30*100/I30</f>
        <v>0</v>
      </c>
      <c r="P30" s="18">
        <v>0</v>
      </c>
      <c r="Q30" s="18">
        <v>0</v>
      </c>
      <c r="R30" s="1">
        <v>0</v>
      </c>
      <c r="S30" s="15">
        <f t="shared" si="0"/>
        <v>1065</v>
      </c>
      <c r="T30" s="10">
        <v>88414</v>
      </c>
      <c r="U30" s="18">
        <v>87905.82</v>
      </c>
      <c r="V30" s="10"/>
      <c r="W30" s="10"/>
      <c r="X30" s="15">
        <f t="shared" si="1"/>
        <v>87905.82</v>
      </c>
      <c r="Y30" s="1"/>
      <c r="Z30" s="13" t="s">
        <v>59</v>
      </c>
      <c r="AA30" s="10">
        <v>1997</v>
      </c>
      <c r="AB30" s="1" t="s">
        <v>75</v>
      </c>
      <c r="AC30" s="1">
        <v>3402</v>
      </c>
      <c r="AD30" s="17">
        <v>0.12</v>
      </c>
      <c r="AE30" s="10">
        <v>34</v>
      </c>
      <c r="AF30" s="10" t="s">
        <v>97</v>
      </c>
      <c r="AG30" s="1"/>
      <c r="AH30" s="1" t="s">
        <v>64</v>
      </c>
      <c r="AI30" s="1" t="s">
        <v>60</v>
      </c>
      <c r="AJ30" s="1" t="s">
        <v>64</v>
      </c>
      <c r="AK30" s="23"/>
    </row>
    <row r="31" spans="1:37" ht="24.95" customHeight="1" x14ac:dyDescent="0.2">
      <c r="A31" s="2">
        <v>24</v>
      </c>
      <c r="B31" s="25" t="s">
        <v>57</v>
      </c>
      <c r="C31" s="10"/>
      <c r="D31" s="27" t="s">
        <v>91</v>
      </c>
      <c r="E31" s="22">
        <v>66</v>
      </c>
      <c r="F31" s="22">
        <v>36</v>
      </c>
      <c r="G31" s="1" t="s">
        <v>60</v>
      </c>
      <c r="H31" s="1" t="s">
        <v>68</v>
      </c>
      <c r="I31" s="10">
        <v>788</v>
      </c>
      <c r="J31" s="10">
        <v>492</v>
      </c>
      <c r="K31" s="10">
        <v>0</v>
      </c>
      <c r="L31" s="18">
        <v>0</v>
      </c>
      <c r="M31" s="19">
        <f t="shared" si="2"/>
        <v>62.43654822335025</v>
      </c>
      <c r="N31" s="18">
        <v>492</v>
      </c>
      <c r="O31" s="18">
        <f t="shared" si="3"/>
        <v>0</v>
      </c>
      <c r="P31" s="18">
        <v>0</v>
      </c>
      <c r="Q31" s="18">
        <v>0</v>
      </c>
      <c r="R31" s="1">
        <v>0</v>
      </c>
      <c r="S31" s="15">
        <f t="shared" si="0"/>
        <v>492</v>
      </c>
      <c r="T31" s="10">
        <v>17227</v>
      </c>
      <c r="U31" s="18">
        <v>15548.92</v>
      </c>
      <c r="V31" s="10"/>
      <c r="W31" s="10"/>
      <c r="X31" s="15">
        <f t="shared" si="1"/>
        <v>15548.92</v>
      </c>
      <c r="Y31" s="1"/>
      <c r="Z31" s="13" t="s">
        <v>59</v>
      </c>
      <c r="AA31" s="10">
        <v>1991</v>
      </c>
      <c r="AB31" s="1" t="s">
        <v>75</v>
      </c>
      <c r="AC31" s="1">
        <v>3402</v>
      </c>
      <c r="AD31" s="17">
        <v>0.15</v>
      </c>
      <c r="AE31" s="10">
        <v>13</v>
      </c>
      <c r="AF31" s="10" t="s">
        <v>97</v>
      </c>
      <c r="AG31" s="1"/>
      <c r="AH31" s="1" t="s">
        <v>64</v>
      </c>
      <c r="AI31" s="1" t="s">
        <v>60</v>
      </c>
      <c r="AJ31" s="1" t="s">
        <v>64</v>
      </c>
      <c r="AK31" s="23"/>
    </row>
    <row r="32" spans="1:37" ht="24.95" customHeight="1" x14ac:dyDescent="0.2">
      <c r="A32" s="2">
        <v>25</v>
      </c>
      <c r="B32" s="25" t="s">
        <v>57</v>
      </c>
      <c r="C32" s="10"/>
      <c r="D32" s="27" t="s">
        <v>92</v>
      </c>
      <c r="E32" s="22">
        <v>51</v>
      </c>
      <c r="F32" s="22">
        <v>37</v>
      </c>
      <c r="G32" s="1" t="s">
        <v>60</v>
      </c>
      <c r="H32" s="1" t="s">
        <v>68</v>
      </c>
      <c r="I32" s="10">
        <v>545</v>
      </c>
      <c r="J32" s="10">
        <v>542</v>
      </c>
      <c r="K32" s="10">
        <v>0</v>
      </c>
      <c r="L32" s="10">
        <v>0</v>
      </c>
      <c r="M32" s="19">
        <f t="shared" si="2"/>
        <v>99.449541284403665</v>
      </c>
      <c r="N32" s="18">
        <v>542</v>
      </c>
      <c r="O32" s="18">
        <f t="shared" si="3"/>
        <v>0</v>
      </c>
      <c r="P32" s="18">
        <v>0</v>
      </c>
      <c r="Q32" s="18">
        <v>0</v>
      </c>
      <c r="R32" s="1">
        <v>0</v>
      </c>
      <c r="S32" s="15">
        <f t="shared" si="0"/>
        <v>542</v>
      </c>
      <c r="T32" s="10">
        <v>10728</v>
      </c>
      <c r="U32" s="18">
        <v>10679.12</v>
      </c>
      <c r="V32" s="10"/>
      <c r="W32" s="10"/>
      <c r="X32" s="15">
        <f t="shared" si="1"/>
        <v>10679.12</v>
      </c>
      <c r="Y32" s="1"/>
      <c r="Z32" s="13" t="s">
        <v>59</v>
      </c>
      <c r="AA32" s="10">
        <v>1993</v>
      </c>
      <c r="AB32" s="1" t="s">
        <v>75</v>
      </c>
      <c r="AC32" s="1">
        <v>3402</v>
      </c>
      <c r="AD32" s="17">
        <v>0.15</v>
      </c>
      <c r="AE32" s="10">
        <v>5</v>
      </c>
      <c r="AF32" s="10" t="s">
        <v>97</v>
      </c>
      <c r="AG32" s="1"/>
      <c r="AH32" s="1" t="s">
        <v>64</v>
      </c>
      <c r="AI32" s="1" t="s">
        <v>60</v>
      </c>
      <c r="AJ32" s="1" t="s">
        <v>64</v>
      </c>
      <c r="AK32" s="23"/>
    </row>
    <row r="33" spans="1:37" ht="24.95" customHeight="1" x14ac:dyDescent="0.2">
      <c r="A33" s="2">
        <v>26</v>
      </c>
      <c r="B33" s="25" t="s">
        <v>57</v>
      </c>
      <c r="C33" s="10"/>
      <c r="D33" s="27" t="s">
        <v>93</v>
      </c>
      <c r="E33" s="22">
        <v>61</v>
      </c>
      <c r="F33" s="22">
        <v>17</v>
      </c>
      <c r="G33" s="1" t="s">
        <v>60</v>
      </c>
      <c r="H33" s="1" t="s">
        <v>68</v>
      </c>
      <c r="I33" s="10">
        <v>1873</v>
      </c>
      <c r="J33" s="10">
        <v>1531</v>
      </c>
      <c r="K33" s="10">
        <v>0</v>
      </c>
      <c r="L33" s="10">
        <v>0</v>
      </c>
      <c r="M33" s="19">
        <f t="shared" si="2"/>
        <v>81.740523224773085</v>
      </c>
      <c r="N33" s="18">
        <v>1531</v>
      </c>
      <c r="O33" s="18">
        <v>0</v>
      </c>
      <c r="P33" s="18">
        <v>0</v>
      </c>
      <c r="Q33" s="18">
        <v>0</v>
      </c>
      <c r="R33" s="1">
        <v>0</v>
      </c>
      <c r="S33" s="15">
        <f t="shared" si="0"/>
        <v>1531</v>
      </c>
      <c r="T33" s="10">
        <v>38674</v>
      </c>
      <c r="U33" s="18">
        <v>37976</v>
      </c>
      <c r="V33" s="10"/>
      <c r="W33" s="10"/>
      <c r="X33" s="15">
        <f t="shared" si="1"/>
        <v>37976</v>
      </c>
      <c r="Y33" s="1"/>
      <c r="Z33" s="13" t="s">
        <v>59</v>
      </c>
      <c r="AA33" s="10">
        <v>1992</v>
      </c>
      <c r="AB33" s="1" t="s">
        <v>75</v>
      </c>
      <c r="AC33" s="1">
        <v>3402</v>
      </c>
      <c r="AD33" s="17">
        <v>0.14000000000000001</v>
      </c>
      <c r="AE33" s="10">
        <v>20</v>
      </c>
      <c r="AF33" s="10" t="s">
        <v>97</v>
      </c>
      <c r="AG33" s="1"/>
      <c r="AH33" s="1" t="s">
        <v>64</v>
      </c>
      <c r="AI33" s="1" t="s">
        <v>60</v>
      </c>
      <c r="AJ33" s="1" t="s">
        <v>64</v>
      </c>
      <c r="AK33" s="23"/>
    </row>
    <row r="34" spans="1:37" ht="19.5" x14ac:dyDescent="0.2">
      <c r="A34" s="2">
        <v>27</v>
      </c>
      <c r="B34" s="25" t="s">
        <v>69</v>
      </c>
      <c r="C34" s="1"/>
      <c r="D34" s="25" t="s">
        <v>70</v>
      </c>
      <c r="E34" s="1">
        <v>55</v>
      </c>
      <c r="F34" s="1">
        <v>16</v>
      </c>
      <c r="G34" s="1" t="s">
        <v>60</v>
      </c>
      <c r="H34" s="1" t="s">
        <v>60</v>
      </c>
      <c r="I34" s="1">
        <v>4618</v>
      </c>
      <c r="J34" s="1">
        <v>2737</v>
      </c>
      <c r="K34" s="1">
        <v>40</v>
      </c>
      <c r="L34" s="1">
        <v>1881</v>
      </c>
      <c r="M34" s="19">
        <f t="shared" ref="M34:M36" si="4">N34*100/I34</f>
        <v>59.268081420528368</v>
      </c>
      <c r="N34" s="1">
        <v>2737</v>
      </c>
      <c r="O34" s="1">
        <v>0</v>
      </c>
      <c r="P34" s="1">
        <v>0</v>
      </c>
      <c r="Q34" s="18">
        <v>0</v>
      </c>
      <c r="R34" s="1">
        <v>0</v>
      </c>
      <c r="S34" s="15">
        <f t="shared" si="0"/>
        <v>4618</v>
      </c>
      <c r="T34" s="1">
        <v>53681</v>
      </c>
      <c r="U34" s="10">
        <v>53083</v>
      </c>
      <c r="V34" s="10"/>
      <c r="W34" s="10"/>
      <c r="X34" s="15">
        <f t="shared" si="1"/>
        <v>53083</v>
      </c>
      <c r="Y34" s="1"/>
      <c r="Z34" s="13" t="s">
        <v>59</v>
      </c>
      <c r="AA34" s="10">
        <v>1988</v>
      </c>
      <c r="AB34" s="1" t="s">
        <v>63</v>
      </c>
      <c r="AC34" s="1">
        <v>766</v>
      </c>
      <c r="AD34" s="17">
        <v>0.15</v>
      </c>
      <c r="AE34" s="10">
        <v>33</v>
      </c>
      <c r="AF34" s="1" t="s">
        <v>62</v>
      </c>
      <c r="AG34" s="1" t="s">
        <v>76</v>
      </c>
      <c r="AH34" s="1" t="s">
        <v>78</v>
      </c>
      <c r="AI34" s="1" t="s">
        <v>60</v>
      </c>
      <c r="AJ34" s="1" t="s">
        <v>64</v>
      </c>
      <c r="AK34" s="23"/>
    </row>
    <row r="35" spans="1:37" ht="19.5" x14ac:dyDescent="0.2">
      <c r="A35" s="2">
        <v>28</v>
      </c>
      <c r="B35" s="25" t="s">
        <v>69</v>
      </c>
      <c r="C35" s="1"/>
      <c r="D35" s="25" t="s">
        <v>71</v>
      </c>
      <c r="E35" s="1">
        <v>65</v>
      </c>
      <c r="F35" s="1">
        <v>4</v>
      </c>
      <c r="G35" s="1" t="s">
        <v>60</v>
      </c>
      <c r="H35" s="1" t="s">
        <v>60</v>
      </c>
      <c r="I35" s="1">
        <v>4036</v>
      </c>
      <c r="J35" s="1">
        <v>2748</v>
      </c>
      <c r="K35" s="1">
        <v>33</v>
      </c>
      <c r="L35" s="1">
        <v>1288</v>
      </c>
      <c r="M35" s="19">
        <f t="shared" si="4"/>
        <v>68.087215064420221</v>
      </c>
      <c r="N35" s="1">
        <v>2748</v>
      </c>
      <c r="O35" s="1">
        <v>0</v>
      </c>
      <c r="P35" s="1">
        <v>0</v>
      </c>
      <c r="Q35" s="18">
        <v>0</v>
      </c>
      <c r="R35" s="1">
        <v>0</v>
      </c>
      <c r="S35" s="15">
        <f t="shared" si="0"/>
        <v>4036</v>
      </c>
      <c r="T35" s="1">
        <v>68644</v>
      </c>
      <c r="U35" s="10">
        <v>60267</v>
      </c>
      <c r="V35" s="10"/>
      <c r="W35" s="10"/>
      <c r="X35" s="15">
        <f t="shared" si="1"/>
        <v>60267</v>
      </c>
      <c r="Y35" s="1"/>
      <c r="Z35" s="13" t="s">
        <v>59</v>
      </c>
      <c r="AA35" s="10">
        <v>1991</v>
      </c>
      <c r="AB35" s="1" t="s">
        <v>63</v>
      </c>
      <c r="AC35" s="1">
        <v>3402</v>
      </c>
      <c r="AD35" s="17">
        <v>0.18</v>
      </c>
      <c r="AE35" s="10">
        <v>48</v>
      </c>
      <c r="AF35" s="1" t="s">
        <v>62</v>
      </c>
      <c r="AG35" s="1" t="s">
        <v>76</v>
      </c>
      <c r="AH35" s="1" t="s">
        <v>78</v>
      </c>
      <c r="AI35" s="1" t="s">
        <v>60</v>
      </c>
      <c r="AJ35" s="1" t="s">
        <v>64</v>
      </c>
      <c r="AK35" s="23"/>
    </row>
    <row r="36" spans="1:37" ht="19.5" x14ac:dyDescent="0.2">
      <c r="A36" s="2">
        <v>29</v>
      </c>
      <c r="B36" s="25" t="s">
        <v>69</v>
      </c>
      <c r="C36" s="1"/>
      <c r="D36" s="25" t="s">
        <v>72</v>
      </c>
      <c r="E36" s="1">
        <v>65</v>
      </c>
      <c r="F36" s="1">
        <v>1</v>
      </c>
      <c r="G36" s="1" t="s">
        <v>60</v>
      </c>
      <c r="H36" s="1" t="s">
        <v>60</v>
      </c>
      <c r="I36" s="1">
        <v>1433</v>
      </c>
      <c r="J36" s="1">
        <v>1027</v>
      </c>
      <c r="K36" s="1">
        <v>29</v>
      </c>
      <c r="L36" s="1">
        <v>409</v>
      </c>
      <c r="M36" s="19">
        <f t="shared" si="4"/>
        <v>71.458478715980462</v>
      </c>
      <c r="N36" s="1">
        <v>1024</v>
      </c>
      <c r="O36" s="1">
        <v>0</v>
      </c>
      <c r="P36" s="1">
        <v>0</v>
      </c>
      <c r="Q36" s="18">
        <v>0</v>
      </c>
      <c r="R36" s="1">
        <v>0</v>
      </c>
      <c r="S36" s="15">
        <f t="shared" si="0"/>
        <v>1433</v>
      </c>
      <c r="T36" s="1">
        <v>10701</v>
      </c>
      <c r="U36" s="10">
        <v>10635</v>
      </c>
      <c r="V36" s="10"/>
      <c r="W36" s="10"/>
      <c r="X36" s="15">
        <f t="shared" si="1"/>
        <v>10635</v>
      </c>
      <c r="Y36" s="1"/>
      <c r="Z36" s="13" t="s">
        <v>59</v>
      </c>
      <c r="AA36" s="10">
        <v>1991</v>
      </c>
      <c r="AB36" s="13" t="s">
        <v>73</v>
      </c>
      <c r="AC36" s="1">
        <v>3402</v>
      </c>
      <c r="AD36" s="17">
        <v>0.18</v>
      </c>
      <c r="AE36" s="10">
        <v>22</v>
      </c>
      <c r="AF36" s="1" t="s">
        <v>62</v>
      </c>
      <c r="AG36" s="1" t="s">
        <v>76</v>
      </c>
      <c r="AH36" s="1" t="s">
        <v>64</v>
      </c>
      <c r="AI36" s="1" t="s">
        <v>60</v>
      </c>
      <c r="AJ36" s="1" t="s">
        <v>64</v>
      </c>
      <c r="AK36" s="23"/>
    </row>
    <row r="37" spans="1:37" s="51" customFormat="1" ht="20.25" customHeight="1" x14ac:dyDescent="0.2">
      <c r="A37" s="42" t="s">
        <v>35</v>
      </c>
      <c r="B37" s="43"/>
      <c r="C37" s="43"/>
      <c r="D37" s="43"/>
      <c r="E37" s="43"/>
      <c r="F37" s="43"/>
      <c r="G37" s="43"/>
      <c r="H37" s="44"/>
      <c r="I37" s="45">
        <f>SUM(I8:I36)</f>
        <v>75061</v>
      </c>
      <c r="J37" s="45">
        <f t="shared" ref="J37:S37" si="5">SUM(J8:J36)</f>
        <v>36856</v>
      </c>
      <c r="K37" s="45"/>
      <c r="L37" s="45">
        <f t="shared" si="5"/>
        <v>5644</v>
      </c>
      <c r="M37" s="45"/>
      <c r="N37" s="45">
        <f t="shared" si="5"/>
        <v>34900</v>
      </c>
      <c r="O37" s="46"/>
      <c r="P37" s="45">
        <f t="shared" si="5"/>
        <v>0</v>
      </c>
      <c r="Q37" s="45">
        <f t="shared" si="5"/>
        <v>0</v>
      </c>
      <c r="R37" s="45">
        <f t="shared" si="5"/>
        <v>0</v>
      </c>
      <c r="S37" s="45">
        <f t="shared" si="5"/>
        <v>40544</v>
      </c>
      <c r="T37" s="47" t="s">
        <v>34</v>
      </c>
      <c r="U37" s="47"/>
      <c r="V37" s="46"/>
      <c r="W37" s="46"/>
      <c r="X37" s="48">
        <f>SUM(X8:X36)</f>
        <v>575608.25699999998</v>
      </c>
      <c r="Y37" s="49"/>
      <c r="Z37" s="49"/>
      <c r="AA37" s="49"/>
      <c r="AB37" s="49"/>
      <c r="AC37" s="49"/>
      <c r="AD37" s="50">
        <f>SUM(AD8:AD36)</f>
        <v>6.7000000000000011</v>
      </c>
      <c r="AE37" s="49"/>
      <c r="AF37" s="49"/>
      <c r="AG37" s="49"/>
      <c r="AH37" s="49"/>
      <c r="AI37" s="49"/>
      <c r="AJ37" s="49"/>
      <c r="AK37" s="49"/>
    </row>
    <row r="38" spans="1:37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  <c r="T38" s="3"/>
      <c r="U38" s="3"/>
      <c r="V38" s="3"/>
      <c r="W38" s="3"/>
      <c r="X38" s="11"/>
      <c r="Y38" s="3"/>
      <c r="Z38" s="3"/>
      <c r="AA38" s="3"/>
      <c r="AB38" s="3"/>
      <c r="AC38" s="3"/>
      <c r="AD38" s="3"/>
      <c r="AE38" s="3"/>
      <c r="AF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11"/>
      <c r="T39" s="3"/>
      <c r="U39" s="3"/>
      <c r="V39" s="3"/>
      <c r="W39" s="3"/>
      <c r="X39" s="11"/>
      <c r="Y39" s="3"/>
      <c r="Z39" s="3"/>
      <c r="AA39" s="3"/>
      <c r="AB39" s="3"/>
      <c r="AC39" s="3"/>
      <c r="AD39" s="3"/>
      <c r="AE39" s="3"/>
      <c r="AF39" s="3"/>
    </row>
    <row r="40" spans="1:37" x14ac:dyDescent="0.2">
      <c r="A40" s="3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</sheetData>
  <mergeCells count="24">
    <mergeCell ref="A37:H37"/>
    <mergeCell ref="AG5:AG6"/>
    <mergeCell ref="I4:S4"/>
    <mergeCell ref="A2:AK2"/>
    <mergeCell ref="A4:A6"/>
    <mergeCell ref="B4:B6"/>
    <mergeCell ref="C4:C6"/>
    <mergeCell ref="D4:D6"/>
    <mergeCell ref="Z4:Z6"/>
    <mergeCell ref="AB4:AB6"/>
    <mergeCell ref="AH4:AJ4"/>
    <mergeCell ref="E4:F4"/>
    <mergeCell ref="G4:H4"/>
    <mergeCell ref="AC4:AC6"/>
    <mergeCell ref="B40:AF40"/>
    <mergeCell ref="AE5:AE6"/>
    <mergeCell ref="AF5:AF6"/>
    <mergeCell ref="AK3:AK6"/>
    <mergeCell ref="T4:X4"/>
    <mergeCell ref="AA4:AA6"/>
    <mergeCell ref="A3:D3"/>
    <mergeCell ref="AD4:AD6"/>
    <mergeCell ref="E3:AJ3"/>
    <mergeCell ref="AE4:AG4"/>
  </mergeCells>
  <phoneticPr fontId="1" type="noConversion"/>
  <pageMargins left="0.27559055118110237" right="0.19685039370078741" top="0.39370078740157483" bottom="0.78740157480314965" header="0.51181102362204722" footer="0.51181102362204722"/>
  <pageSetup paperSize="8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ÖZGEN SADU ÇAĞLAR</cp:lastModifiedBy>
  <cp:lastPrinted>2024-05-07T13:49:11Z</cp:lastPrinted>
  <dcterms:created xsi:type="dcterms:W3CDTF">2012-05-24T13:00:54Z</dcterms:created>
  <dcterms:modified xsi:type="dcterms:W3CDTF">2024-06-14T13:20:35Z</dcterms:modified>
</cp:coreProperties>
</file>